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963D2026-95FE-4A0F-85DA-6FEEBBBBE060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1" sheetId="4" r:id="rId1"/>
    <sheet name="sample2" sheetId="5" r:id="rId2"/>
    <sheet name="sample3" sheetId="9" r:id="rId3"/>
    <sheet name="sample4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0" l="1"/>
  <c r="E7" i="10"/>
  <c r="E8" i="10"/>
  <c r="E9" i="10"/>
  <c r="E10" i="10"/>
  <c r="J5" i="10" s="1" a="1"/>
  <c r="J5" i="10" s="1"/>
  <c r="J26" i="10" s="1"/>
  <c r="E11" i="10"/>
  <c r="E12" i="10"/>
  <c r="E13" i="10"/>
  <c r="E14" i="10"/>
  <c r="E15" i="10"/>
  <c r="K5" i="10" s="1" a="1"/>
  <c r="K5" i="10" s="1"/>
  <c r="K26" i="10" s="1"/>
  <c r="E16" i="10"/>
  <c r="E17" i="10"/>
  <c r="E18" i="10"/>
  <c r="E19" i="10"/>
  <c r="E20" i="10"/>
  <c r="E21" i="10"/>
  <c r="E22" i="10"/>
  <c r="E23" i="10"/>
  <c r="E24" i="10"/>
  <c r="E5" i="10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5" i="9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5" i="5"/>
  <c r="K21" i="10" a="1"/>
  <c r="K21" i="10" s="1"/>
  <c r="K5" i="9" a="1"/>
  <c r="K5" i="9" s="1"/>
  <c r="K26" i="9" s="1"/>
  <c r="J5" i="9" a="1"/>
  <c r="J5" i="9" s="1"/>
  <c r="J26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<sst xmlns="http://schemas.openxmlformats.org/spreadsheetml/2006/main" count="142" uniqueCount="21">
  <si>
    <t>연</t>
    <phoneticPr fontId="1" type="noConversion"/>
  </si>
  <si>
    <t>선형</t>
    <phoneticPr fontId="1" type="noConversion"/>
  </si>
  <si>
    <t>지수</t>
    <phoneticPr fontId="1" type="noConversion"/>
  </si>
  <si>
    <t>결정계수</t>
    <phoneticPr fontId="1" type="noConversion"/>
  </si>
  <si>
    <t>분기</t>
    <phoneticPr fontId="1" type="noConversion"/>
  </si>
  <si>
    <t>x</t>
    <phoneticPr fontId="1" type="noConversion"/>
  </si>
  <si>
    <t>Q1</t>
    <phoneticPr fontId="1" type="noConversion"/>
  </si>
  <si>
    <t>Q2</t>
    <phoneticPr fontId="1" type="noConversion"/>
  </si>
  <si>
    <t>Q3</t>
    <phoneticPr fontId="1" type="noConversion"/>
  </si>
  <si>
    <t>Q4</t>
    <phoneticPr fontId="1" type="noConversion"/>
  </si>
  <si>
    <t>17년</t>
    <phoneticPr fontId="1" type="noConversion"/>
  </si>
  <si>
    <t>18년</t>
  </si>
  <si>
    <t>19년</t>
  </si>
  <si>
    <t>20년</t>
  </si>
  <si>
    <t>21년</t>
  </si>
  <si>
    <t>매출</t>
    <phoneticPr fontId="1" type="noConversion"/>
  </si>
  <si>
    <t>과거 4년간 매출</t>
    <phoneticPr fontId="1" type="noConversion"/>
  </si>
  <si>
    <t>x2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</si>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</sst>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 tint="0.499984740745262"/>
      <name val="맑은 고딕"/>
      <family val="3"/>
      <charset val="129"/>
      <scheme val="minor"/>
    </font>
    <font>
      <b/>
      <sz val="9"/>
      <color theme="3"/>
      <name val="맑은 고딕"/>
      <family val="3"/>
      <charset val="129"/>
      <scheme val="minor"/>
    </font>
    <font>
      <b/>
      <sz val="9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0" borderId="3" applyFill="0" applyAlignment="0" applyProtection="0">
      <alignment vertical="center"/>
    </xf>
    <xf numFmtId="0" fontId="7" fillId="3" borderId="2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0" fillId="2" borderId="4" xfId="5" applyFont="1" applyFill="1">
      <alignment vertical="center"/>
    </xf>
    <xf numFmtId="0" fontId="4" fillId="0" borderId="1" xfId="2">
      <alignment vertical="center"/>
    </xf>
    <xf numFmtId="41" fontId="0" fillId="0" borderId="4" xfId="1" applyFont="1" applyFill="1" applyBorder="1">
      <alignment vertical="center"/>
    </xf>
    <xf numFmtId="41" fontId="0" fillId="2" borderId="4" xfId="1" applyFont="1" applyFill="1" applyBorder="1">
      <alignment vertical="center"/>
    </xf>
    <xf numFmtId="0" fontId="5" fillId="0" borderId="4" xfId="5" applyFont="1" applyFill="1" applyAlignment="1">
      <alignment horizontal="center" vertical="center"/>
    </xf>
    <xf numFmtId="0" fontId="8" fillId="3" borderId="2" xfId="4" applyFont="1" applyAlignment="1">
      <alignment horizontal="center" vertical="center"/>
    </xf>
    <xf numFmtId="0" fontId="8" fillId="5" borderId="2" xfId="4" applyFont="1" applyFill="1" applyAlignment="1">
      <alignment horizontal="center" vertical="center"/>
    </xf>
    <xf numFmtId="0" fontId="8" fillId="4" borderId="2" xfId="4" applyFont="1" applyFill="1" applyAlignment="1">
      <alignment horizontal="center" vertical="center"/>
    </xf>
    <xf numFmtId="0" fontId="5" fillId="0" borderId="4" xfId="5" applyFont="1" applyFill="1" applyAlignment="1">
      <alignment horizontal="center" vertical="center"/>
    </xf>
    <xf numFmtId="0" fontId="5" fillId="0" borderId="4" xfId="5" applyFont="1" applyFill="1" applyAlignment="1">
      <alignment horizontal="center" vertical="center"/>
    </xf>
  </cellXfs>
  <cellStyles count="6">
    <cellStyle name="데이터 영역" xfId="5" xr:uid="{A6858CEB-3668-48FB-9164-4B2EF4B96C96}"/>
    <cellStyle name="쉼표 [0]" xfId="1" builtinId="6"/>
    <cellStyle name="제목 1" xfId="2" builtinId="16"/>
    <cellStyle name="제목 영역" xfId="3" xr:uid="{355208FC-3C32-4EAB-9973-C25F8B2AD51D}"/>
    <cellStyle name="표 머리글 영역" xfId="4" xr:uid="{4821BB58-BF3D-42B6-9609-29E74ED3A4D7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sample1!$B$5:$C$24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sample1!$D$5:$D$20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8-457D-B7B1-7D8F3D323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sample2!$I$4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sample2!$B$5:$C$24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sample2!$I$5:$I$20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AF-4393-9A12-493336441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sample3!$I$4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sample3!$B$5:$C$24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sample3!$I$5:$I$20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5A-4BA9-A8D1-B0053F335309}"/>
            </c:ext>
          </c:extLst>
        </c:ser>
        <c:ser>
          <c:idx val="1"/>
          <c:order val="1"/>
          <c:tx>
            <c:strRef>
              <c:f>sample3!$K$4</c:f>
              <c:strCache>
                <c:ptCount val="1"/>
                <c:pt idx="0">
                  <c:v>지수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sample3!$B$5:$C$24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sample3!$K$5:$K$20</c:f>
              <c:numCache>
                <c:formatCode>_(* #,##0_);_(* \(#,##0\);_(* "-"_);_(@_)</c:formatCode>
                <c:ptCount val="16"/>
                <c:pt idx="0">
                  <c:v>21137.326396135322</c:v>
                </c:pt>
                <c:pt idx="1">
                  <c:v>4424.2437896511228</c:v>
                </c:pt>
                <c:pt idx="2">
                  <c:v>4846.4607359878701</c:v>
                </c:pt>
                <c:pt idx="3">
                  <c:v>29085.412339023045</c:v>
                </c:pt>
                <c:pt idx="4">
                  <c:v>24167.63279352248</c:v>
                </c:pt>
                <c:pt idx="5">
                  <c:v>5052.6539541272095</c:v>
                </c:pt>
                <c:pt idx="6">
                  <c:v>5528.4278931308836</c:v>
                </c:pt>
                <c:pt idx="7">
                  <c:v>33139.703728741464</c:v>
                </c:pt>
                <c:pt idx="8">
                  <c:v>27504.512734341151</c:v>
                </c:pt>
                <c:pt idx="9">
                  <c:v>5743.6218990634879</c:v>
                </c:pt>
                <c:pt idx="10">
                  <c:v>6277.1771095031554</c:v>
                </c:pt>
                <c:pt idx="11">
                  <c:v>37584.415432111411</c:v>
                </c:pt>
                <c:pt idx="12">
                  <c:v>31157.283024583056</c:v>
                </c:pt>
                <c:pt idx="13">
                  <c:v>6498.870933960332</c:v>
                </c:pt>
                <c:pt idx="14">
                  <c:v>7094.3546823658789</c:v>
                </c:pt>
                <c:pt idx="15">
                  <c:v>42428.019542452792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68-458D-BD45-A25576958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sample4!$I$4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sample4!$B$5:$C$24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sample4!$I$5:$I$20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A-431A-A901-0DDCB6BF4562}"/>
            </c:ext>
          </c:extLst>
        </c:ser>
        <c:ser>
          <c:idx val="1"/>
          <c:order val="1"/>
          <c:tx>
            <c:strRef>
              <c:f>sample4!$K$4</c:f>
              <c:strCache>
                <c:ptCount val="1"/>
                <c:pt idx="0">
                  <c:v>지수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sample4!$B$5:$C$24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sample4!$K$5:$K$24</c:f>
              <c:numCache>
                <c:formatCode>_(* #,##0_);_(* \(#,##0\);_(* "-"_);_(@_)</c:formatCode>
                <c:ptCount val="20"/>
                <c:pt idx="0">
                  <c:v>21137.326396135322</c:v>
                </c:pt>
                <c:pt idx="1">
                  <c:v>4424.2437896511228</c:v>
                </c:pt>
                <c:pt idx="2">
                  <c:v>4846.4607359878701</c:v>
                </c:pt>
                <c:pt idx="3">
                  <c:v>29085.412339023045</c:v>
                </c:pt>
                <c:pt idx="4">
                  <c:v>24167.63279352248</c:v>
                </c:pt>
                <c:pt idx="5">
                  <c:v>5052.6539541272095</c:v>
                </c:pt>
                <c:pt idx="6">
                  <c:v>5528.4278931308836</c:v>
                </c:pt>
                <c:pt idx="7">
                  <c:v>33139.703728741464</c:v>
                </c:pt>
                <c:pt idx="8">
                  <c:v>27504.512734341151</c:v>
                </c:pt>
                <c:pt idx="9">
                  <c:v>5743.6218990634879</c:v>
                </c:pt>
                <c:pt idx="10">
                  <c:v>6277.1771095031554</c:v>
                </c:pt>
                <c:pt idx="11">
                  <c:v>37584.415432111411</c:v>
                </c:pt>
                <c:pt idx="12">
                  <c:v>31157.283024583056</c:v>
                </c:pt>
                <c:pt idx="13">
                  <c:v>6498.870933960332</c:v>
                </c:pt>
                <c:pt idx="14">
                  <c:v>7094.3546823658789</c:v>
                </c:pt>
                <c:pt idx="15">
                  <c:v>42428.019542452792</c:v>
                </c:pt>
                <c:pt idx="16">
                  <c:v>35131.847200175856</c:v>
                </c:pt>
                <c:pt idx="17">
                  <c:v>7319.4047482985561</c:v>
                </c:pt>
                <c:pt idx="18">
                  <c:v>7980.8140880840592</c:v>
                </c:pt>
                <c:pt idx="19">
                  <c:v>47674.209715407938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2-48EE-A87D-C1A8FBD14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685799</xdr:colOff>
      <xdr:row>3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F14E991-DDED-459A-AEE7-D84D11A21B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21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62FCD8-BFD4-417A-ACB7-D16DC55152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21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BCF08FC-B907-4320-8230-C6F2D6CAC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21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5FCD6FD-F97A-4121-B823-5CE1D2F26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"/>
  <sheetViews>
    <sheetView tabSelected="1" zoomScaleNormal="100" workbookViewId="0">
      <selection activeCell="E5" sqref="E5"/>
    </sheetView>
  </sheetViews>
  <sheetFormatPr defaultRowHeight="19.5" customHeight="1" x14ac:dyDescent="0.3"/>
  <cols>
    <col min="2" max="3" width="9" customWidth="1"/>
    <col min="4" max="6" width="10.625" customWidth="1"/>
    <col min="7" max="10" width="9" customWidth="1"/>
  </cols>
  <sheetData>
    <row r="2" spans="2:6" ht="24.75" thickBot="1" x14ac:dyDescent="0.35">
      <c r="B2" s="4" t="s">
        <v>16</v>
      </c>
      <c r="C2" s="4"/>
      <c r="D2" s="4"/>
      <c r="E2" s="4"/>
      <c r="F2" s="4"/>
    </row>
    <row r="3" spans="2:6" ht="7.5" customHeight="1" thickTop="1" x14ac:dyDescent="0.3">
      <c r="B3" s="2"/>
    </row>
    <row r="4" spans="2:6" ht="19.5" customHeight="1" x14ac:dyDescent="0.3">
      <c r="B4" s="8" t="s">
        <v>0</v>
      </c>
      <c r="C4" s="8" t="s">
        <v>4</v>
      </c>
      <c r="D4" s="8" t="s">
        <v>15</v>
      </c>
      <c r="E4" s="9" t="s">
        <v>1</v>
      </c>
      <c r="F4" s="10" t="s">
        <v>2</v>
      </c>
    </row>
    <row r="5" spans="2:6" s="1" customFormat="1" ht="19.5" customHeight="1" x14ac:dyDescent="0.3">
      <c r="B5" s="12" t="s">
        <v>10</v>
      </c>
      <c r="C5" s="7" t="s">
        <v>6</v>
      </c>
      <c r="D5" s="5">
        <v>18437</v>
      </c>
      <c r="E5" s="6"/>
      <c r="F5" s="6"/>
    </row>
    <row r="6" spans="2:6" s="1" customFormat="1" ht="19.5" customHeight="1" x14ac:dyDescent="0.3">
      <c r="B6" s="12"/>
      <c r="C6" s="7" t="s">
        <v>7</v>
      </c>
      <c r="D6" s="5">
        <v>4947</v>
      </c>
      <c r="E6" s="6"/>
      <c r="F6" s="6"/>
    </row>
    <row r="7" spans="2:6" s="1" customFormat="1" ht="19.5" customHeight="1" x14ac:dyDescent="0.3">
      <c r="B7" s="12"/>
      <c r="C7" s="7" t="s">
        <v>8</v>
      </c>
      <c r="D7" s="5">
        <v>5952</v>
      </c>
      <c r="E7" s="6"/>
      <c r="F7" s="6"/>
    </row>
    <row r="8" spans="2:6" s="1" customFormat="1" ht="19.5" customHeight="1" x14ac:dyDescent="0.3">
      <c r="B8" s="12"/>
      <c r="C8" s="7" t="s">
        <v>9</v>
      </c>
      <c r="D8" s="5">
        <v>24640</v>
      </c>
      <c r="E8" s="6"/>
      <c r="F8" s="6"/>
    </row>
    <row r="9" spans="2:6" s="1" customFormat="1" ht="19.5" customHeight="1" x14ac:dyDescent="0.3">
      <c r="B9" s="12" t="s">
        <v>11</v>
      </c>
      <c r="C9" s="7" t="s">
        <v>6</v>
      </c>
      <c r="D9" s="5">
        <v>24929</v>
      </c>
      <c r="E9" s="6"/>
      <c r="F9" s="6"/>
    </row>
    <row r="10" spans="2:6" s="1" customFormat="1" ht="19.5" customHeight="1" x14ac:dyDescent="0.3">
      <c r="B10" s="12"/>
      <c r="C10" s="7" t="s">
        <v>7</v>
      </c>
      <c r="D10" s="5">
        <v>5194.0000000000009</v>
      </c>
      <c r="E10" s="6"/>
      <c r="F10" s="6"/>
    </row>
    <row r="11" spans="2:6" s="1" customFormat="1" ht="19.5" customHeight="1" x14ac:dyDescent="0.3">
      <c r="B11" s="12"/>
      <c r="C11" s="7" t="s">
        <v>8</v>
      </c>
      <c r="D11" s="5">
        <v>4644</v>
      </c>
      <c r="E11" s="6"/>
      <c r="F11" s="6"/>
    </row>
    <row r="12" spans="2:6" s="1" customFormat="1" ht="19.5" customHeight="1" x14ac:dyDescent="0.3">
      <c r="B12" s="12"/>
      <c r="C12" s="7" t="s">
        <v>9</v>
      </c>
      <c r="D12" s="5">
        <v>35567.999999999993</v>
      </c>
      <c r="E12" s="6"/>
      <c r="F12" s="6"/>
    </row>
    <row r="13" spans="2:6" s="1" customFormat="1" ht="19.5" customHeight="1" x14ac:dyDescent="0.3">
      <c r="B13" s="12" t="s">
        <v>12</v>
      </c>
      <c r="C13" s="7" t="s">
        <v>6</v>
      </c>
      <c r="D13" s="5">
        <v>29413.650000000009</v>
      </c>
      <c r="E13" s="6"/>
      <c r="F13" s="6"/>
    </row>
    <row r="14" spans="2:6" s="1" customFormat="1" ht="19.5" customHeight="1" x14ac:dyDescent="0.3">
      <c r="B14" s="12"/>
      <c r="C14" s="7" t="s">
        <v>7</v>
      </c>
      <c r="D14" s="5">
        <v>5174.3999999999996</v>
      </c>
      <c r="E14" s="6"/>
      <c r="F14" s="6"/>
    </row>
    <row r="15" spans="2:6" s="1" customFormat="1" ht="19.5" customHeight="1" x14ac:dyDescent="0.3">
      <c r="B15" s="12"/>
      <c r="C15" s="7" t="s">
        <v>8</v>
      </c>
      <c r="D15" s="5">
        <v>6326.6399999999994</v>
      </c>
      <c r="E15" s="6"/>
      <c r="F15" s="6"/>
    </row>
    <row r="16" spans="2:6" s="1" customFormat="1" ht="19.5" customHeight="1" x14ac:dyDescent="0.3">
      <c r="B16" s="12"/>
      <c r="C16" s="7" t="s">
        <v>9</v>
      </c>
      <c r="D16" s="5">
        <v>40535.040000000001</v>
      </c>
      <c r="E16" s="6"/>
      <c r="F16" s="6"/>
    </row>
    <row r="17" spans="2:6" ht="19.5" customHeight="1" x14ac:dyDescent="0.3">
      <c r="B17" s="12" t="s">
        <v>13</v>
      </c>
      <c r="C17" s="7" t="s">
        <v>6</v>
      </c>
      <c r="D17" s="5">
        <v>32382</v>
      </c>
      <c r="E17" s="6"/>
      <c r="F17" s="6"/>
    </row>
    <row r="18" spans="2:6" ht="19.5" customHeight="1" x14ac:dyDescent="0.3">
      <c r="B18" s="12"/>
      <c r="C18" s="7" t="s">
        <v>7</v>
      </c>
      <c r="D18" s="5">
        <v>6275.9359999999997</v>
      </c>
      <c r="E18" s="6"/>
      <c r="F18" s="6"/>
    </row>
    <row r="19" spans="2:6" ht="19.5" customHeight="1" x14ac:dyDescent="0.3">
      <c r="B19" s="12"/>
      <c r="C19" s="7" t="s">
        <v>8</v>
      </c>
      <c r="D19" s="5">
        <v>6823</v>
      </c>
      <c r="E19" s="6"/>
      <c r="F19" s="6"/>
    </row>
    <row r="20" spans="2:6" ht="19.5" customHeight="1" x14ac:dyDescent="0.3">
      <c r="B20" s="12"/>
      <c r="C20" s="7" t="s">
        <v>9</v>
      </c>
      <c r="D20" s="5">
        <v>43266.688000000002</v>
      </c>
      <c r="E20" s="6"/>
      <c r="F20" s="6"/>
    </row>
    <row r="21" spans="2:6" ht="19.5" customHeight="1" x14ac:dyDescent="0.3">
      <c r="B21" s="12" t="s">
        <v>14</v>
      </c>
      <c r="C21" s="7" t="s">
        <v>6</v>
      </c>
      <c r="D21" s="5"/>
      <c r="E21" s="6"/>
      <c r="F21" s="6"/>
    </row>
    <row r="22" spans="2:6" ht="19.5" customHeight="1" x14ac:dyDescent="0.3">
      <c r="B22" s="12"/>
      <c r="C22" s="7" t="s">
        <v>7</v>
      </c>
      <c r="D22" s="5"/>
      <c r="E22" s="6"/>
      <c r="F22" s="6"/>
    </row>
    <row r="23" spans="2:6" ht="19.5" customHeight="1" x14ac:dyDescent="0.3">
      <c r="B23" s="12"/>
      <c r="C23" s="7" t="s">
        <v>8</v>
      </c>
      <c r="D23" s="5"/>
      <c r="E23" s="6"/>
      <c r="F23" s="6"/>
    </row>
    <row r="24" spans="2:6" ht="19.5" customHeight="1" x14ac:dyDescent="0.3">
      <c r="B24" s="12"/>
      <c r="C24" s="7" t="s">
        <v>9</v>
      </c>
      <c r="D24" s="5"/>
      <c r="E24" s="6"/>
      <c r="F24" s="6"/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B04C-6483-4DCC-95FF-A0099AE4FCF9}">
  <dimension ref="B2:K26"/>
  <sheetViews>
    <sheetView zoomScaleNormal="100" workbookViewId="0">
      <selection activeCell="J5" sqref="J5"/>
    </sheetView>
  </sheetViews>
  <sheetFormatPr defaultRowHeight="19.5" customHeight="1" x14ac:dyDescent="0.3"/>
  <cols>
    <col min="2" max="8" width="9" customWidth="1"/>
    <col min="9" max="15" width="10.625" customWidth="1"/>
    <col min="16" max="19" width="9" customWidth="1"/>
  </cols>
  <sheetData>
    <row r="2" spans="2:11" ht="24.75" thickBot="1" x14ac:dyDescent="0.35"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</row>
    <row r="3" spans="2:11" ht="7.5" customHeight="1" thickTop="1" x14ac:dyDescent="0.3">
      <c r="B3" s="2"/>
    </row>
    <row r="4" spans="2:11" ht="19.5" customHeight="1" x14ac:dyDescent="0.3">
      <c r="B4" s="8" t="s">
        <v>0</v>
      </c>
      <c r="C4" s="8" t="s">
        <v>4</v>
      </c>
      <c r="D4" s="8" t="s">
        <v>5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15</v>
      </c>
      <c r="J4" s="9" t="s">
        <v>1</v>
      </c>
      <c r="K4" s="10" t="s">
        <v>2</v>
      </c>
    </row>
    <row r="5" spans="2:11" s="1" customFormat="1" ht="19.5" customHeight="1" x14ac:dyDescent="0.3">
      <c r="B5" s="12" t="s">
        <v>10</v>
      </c>
      <c r="C5" s="7" t="s">
        <v>6</v>
      </c>
      <c r="D5" s="7">
        <v>1</v>
      </c>
      <c r="E5" s="11">
        <f>D5^2</f>
        <v>1</v>
      </c>
      <c r="F5" s="7">
        <v>1</v>
      </c>
      <c r="G5" s="7">
        <v>0</v>
      </c>
      <c r="H5" s="7">
        <v>0</v>
      </c>
      <c r="I5" s="5">
        <v>18437</v>
      </c>
      <c r="J5" s="6"/>
      <c r="K5" s="6"/>
    </row>
    <row r="6" spans="2:11" s="1" customFormat="1" ht="19.5" customHeight="1" x14ac:dyDescent="0.3">
      <c r="B6" s="12"/>
      <c r="C6" s="7" t="s">
        <v>7</v>
      </c>
      <c r="D6" s="7">
        <v>2</v>
      </c>
      <c r="E6" s="11">
        <f t="shared" ref="E6:E24" si="0">D6^2</f>
        <v>4</v>
      </c>
      <c r="F6" s="7">
        <v>0</v>
      </c>
      <c r="G6" s="7">
        <v>1</v>
      </c>
      <c r="H6" s="7">
        <v>0</v>
      </c>
      <c r="I6" s="5">
        <v>4947</v>
      </c>
      <c r="J6" s="6"/>
      <c r="K6" s="6"/>
    </row>
    <row r="7" spans="2:11" s="1" customFormat="1" ht="19.5" customHeight="1" x14ac:dyDescent="0.3">
      <c r="B7" s="12"/>
      <c r="C7" s="7" t="s">
        <v>8</v>
      </c>
      <c r="D7" s="7">
        <v>3</v>
      </c>
      <c r="E7" s="11">
        <f t="shared" si="0"/>
        <v>9</v>
      </c>
      <c r="F7" s="7">
        <v>0</v>
      </c>
      <c r="G7" s="7">
        <v>0</v>
      </c>
      <c r="H7" s="7">
        <v>1</v>
      </c>
      <c r="I7" s="5">
        <v>5952</v>
      </c>
      <c r="J7" s="6"/>
      <c r="K7" s="6"/>
    </row>
    <row r="8" spans="2:11" s="1" customFormat="1" ht="19.5" customHeight="1" x14ac:dyDescent="0.3">
      <c r="B8" s="12"/>
      <c r="C8" s="7" t="s">
        <v>9</v>
      </c>
      <c r="D8" s="7">
        <v>4</v>
      </c>
      <c r="E8" s="11">
        <f t="shared" si="0"/>
        <v>16</v>
      </c>
      <c r="F8" s="7">
        <v>0</v>
      </c>
      <c r="G8" s="7">
        <v>0</v>
      </c>
      <c r="H8" s="7">
        <v>0</v>
      </c>
      <c r="I8" s="5">
        <v>24640</v>
      </c>
      <c r="J8" s="6"/>
      <c r="K8" s="6"/>
    </row>
    <row r="9" spans="2:11" s="1" customFormat="1" ht="19.5" customHeight="1" x14ac:dyDescent="0.3">
      <c r="B9" s="12" t="s">
        <v>11</v>
      </c>
      <c r="C9" s="7" t="s">
        <v>6</v>
      </c>
      <c r="D9" s="7">
        <v>5</v>
      </c>
      <c r="E9" s="11">
        <f t="shared" si="0"/>
        <v>25</v>
      </c>
      <c r="F9" s="7">
        <v>1</v>
      </c>
      <c r="G9" s="7">
        <v>0</v>
      </c>
      <c r="H9" s="7">
        <v>0</v>
      </c>
      <c r="I9" s="5">
        <v>24929</v>
      </c>
      <c r="J9" s="6"/>
      <c r="K9" s="6"/>
    </row>
    <row r="10" spans="2:11" s="1" customFormat="1" ht="19.5" customHeight="1" x14ac:dyDescent="0.3">
      <c r="B10" s="12"/>
      <c r="C10" s="7" t="s">
        <v>7</v>
      </c>
      <c r="D10" s="7">
        <v>6</v>
      </c>
      <c r="E10" s="11">
        <f t="shared" si="0"/>
        <v>36</v>
      </c>
      <c r="F10" s="7">
        <v>0</v>
      </c>
      <c r="G10" s="7">
        <v>1</v>
      </c>
      <c r="H10" s="7">
        <v>0</v>
      </c>
      <c r="I10" s="5">
        <v>5194.0000000000009</v>
      </c>
      <c r="J10" s="6"/>
      <c r="K10" s="6"/>
    </row>
    <row r="11" spans="2:11" s="1" customFormat="1" ht="19.5" customHeight="1" x14ac:dyDescent="0.3">
      <c r="B11" s="12"/>
      <c r="C11" s="7" t="s">
        <v>8</v>
      </c>
      <c r="D11" s="7">
        <v>7</v>
      </c>
      <c r="E11" s="11">
        <f t="shared" si="0"/>
        <v>49</v>
      </c>
      <c r="F11" s="7">
        <v>0</v>
      </c>
      <c r="G11" s="7">
        <v>0</v>
      </c>
      <c r="H11" s="7">
        <v>1</v>
      </c>
      <c r="I11" s="5">
        <v>4644</v>
      </c>
      <c r="J11" s="6"/>
      <c r="K11" s="6"/>
    </row>
    <row r="12" spans="2:11" s="1" customFormat="1" ht="19.5" customHeight="1" x14ac:dyDescent="0.3">
      <c r="B12" s="12"/>
      <c r="C12" s="7" t="s">
        <v>9</v>
      </c>
      <c r="D12" s="7">
        <v>8</v>
      </c>
      <c r="E12" s="11">
        <f t="shared" si="0"/>
        <v>64</v>
      </c>
      <c r="F12" s="7">
        <v>0</v>
      </c>
      <c r="G12" s="7">
        <v>0</v>
      </c>
      <c r="H12" s="7">
        <v>0</v>
      </c>
      <c r="I12" s="5">
        <v>35567.999999999993</v>
      </c>
      <c r="J12" s="6"/>
      <c r="K12" s="6"/>
    </row>
    <row r="13" spans="2:11" s="1" customFormat="1" ht="19.5" customHeight="1" x14ac:dyDescent="0.3">
      <c r="B13" s="12" t="s">
        <v>12</v>
      </c>
      <c r="C13" s="7" t="s">
        <v>6</v>
      </c>
      <c r="D13" s="7">
        <v>9</v>
      </c>
      <c r="E13" s="11">
        <f t="shared" si="0"/>
        <v>81</v>
      </c>
      <c r="F13" s="7">
        <v>1</v>
      </c>
      <c r="G13" s="7">
        <v>0</v>
      </c>
      <c r="H13" s="7">
        <v>0</v>
      </c>
      <c r="I13" s="5">
        <v>29413.650000000009</v>
      </c>
      <c r="J13" s="6"/>
      <c r="K13" s="6"/>
    </row>
    <row r="14" spans="2:11" s="1" customFormat="1" ht="19.5" customHeight="1" x14ac:dyDescent="0.3">
      <c r="B14" s="12"/>
      <c r="C14" s="7" t="s">
        <v>7</v>
      </c>
      <c r="D14" s="7">
        <v>10</v>
      </c>
      <c r="E14" s="11">
        <f t="shared" si="0"/>
        <v>100</v>
      </c>
      <c r="F14" s="7">
        <v>0</v>
      </c>
      <c r="G14" s="7">
        <v>1</v>
      </c>
      <c r="H14" s="7">
        <v>0</v>
      </c>
      <c r="I14" s="5">
        <v>5174.3999999999996</v>
      </c>
      <c r="J14" s="6"/>
      <c r="K14" s="6"/>
    </row>
    <row r="15" spans="2:11" s="1" customFormat="1" ht="19.5" customHeight="1" x14ac:dyDescent="0.3">
      <c r="B15" s="12"/>
      <c r="C15" s="7" t="s">
        <v>8</v>
      </c>
      <c r="D15" s="7">
        <v>11</v>
      </c>
      <c r="E15" s="11">
        <f t="shared" si="0"/>
        <v>121</v>
      </c>
      <c r="F15" s="7">
        <v>0</v>
      </c>
      <c r="G15" s="7">
        <v>0</v>
      </c>
      <c r="H15" s="7">
        <v>1</v>
      </c>
      <c r="I15" s="5">
        <v>6326.6399999999994</v>
      </c>
      <c r="J15" s="6"/>
      <c r="K15" s="6"/>
    </row>
    <row r="16" spans="2:11" s="1" customFormat="1" ht="19.5" customHeight="1" x14ac:dyDescent="0.3">
      <c r="B16" s="12"/>
      <c r="C16" s="7" t="s">
        <v>9</v>
      </c>
      <c r="D16" s="7">
        <v>12</v>
      </c>
      <c r="E16" s="11">
        <f t="shared" si="0"/>
        <v>144</v>
      </c>
      <c r="F16" s="7">
        <v>0</v>
      </c>
      <c r="G16" s="7">
        <v>0</v>
      </c>
      <c r="H16" s="7">
        <v>0</v>
      </c>
      <c r="I16" s="5">
        <v>40535.040000000001</v>
      </c>
      <c r="J16" s="6"/>
      <c r="K16" s="6"/>
    </row>
    <row r="17" spans="2:11" ht="19.5" customHeight="1" x14ac:dyDescent="0.3">
      <c r="B17" s="12" t="s">
        <v>13</v>
      </c>
      <c r="C17" s="7" t="s">
        <v>6</v>
      </c>
      <c r="D17" s="7">
        <v>13</v>
      </c>
      <c r="E17" s="11">
        <f t="shared" si="0"/>
        <v>169</v>
      </c>
      <c r="F17" s="7">
        <v>1</v>
      </c>
      <c r="G17" s="7">
        <v>0</v>
      </c>
      <c r="H17" s="7">
        <v>0</v>
      </c>
      <c r="I17" s="5">
        <v>32382</v>
      </c>
      <c r="J17" s="6"/>
      <c r="K17" s="6"/>
    </row>
    <row r="18" spans="2:11" ht="19.5" customHeight="1" x14ac:dyDescent="0.3">
      <c r="B18" s="12"/>
      <c r="C18" s="7" t="s">
        <v>7</v>
      </c>
      <c r="D18" s="7">
        <v>14</v>
      </c>
      <c r="E18" s="11">
        <f t="shared" si="0"/>
        <v>196</v>
      </c>
      <c r="F18" s="7">
        <v>0</v>
      </c>
      <c r="G18" s="7">
        <v>1</v>
      </c>
      <c r="H18" s="7">
        <v>0</v>
      </c>
      <c r="I18" s="5">
        <v>6275.9359999999997</v>
      </c>
      <c r="J18" s="6"/>
      <c r="K18" s="6"/>
    </row>
    <row r="19" spans="2:11" ht="19.5" customHeight="1" x14ac:dyDescent="0.3">
      <c r="B19" s="12"/>
      <c r="C19" s="7" t="s">
        <v>8</v>
      </c>
      <c r="D19" s="7">
        <v>15</v>
      </c>
      <c r="E19" s="11">
        <f t="shared" si="0"/>
        <v>225</v>
      </c>
      <c r="F19" s="7">
        <v>0</v>
      </c>
      <c r="G19" s="7">
        <v>0</v>
      </c>
      <c r="H19" s="7">
        <v>1</v>
      </c>
      <c r="I19" s="5">
        <v>6823</v>
      </c>
      <c r="J19" s="6"/>
      <c r="K19" s="6"/>
    </row>
    <row r="20" spans="2:11" ht="19.5" customHeight="1" x14ac:dyDescent="0.3">
      <c r="B20" s="12"/>
      <c r="C20" s="7" t="s">
        <v>9</v>
      </c>
      <c r="D20" s="7">
        <v>16</v>
      </c>
      <c r="E20" s="11">
        <f t="shared" si="0"/>
        <v>256</v>
      </c>
      <c r="F20" s="7">
        <v>0</v>
      </c>
      <c r="G20" s="7">
        <v>0</v>
      </c>
      <c r="H20" s="7">
        <v>0</v>
      </c>
      <c r="I20" s="5">
        <v>43266.688000000002</v>
      </c>
      <c r="J20" s="6"/>
      <c r="K20" s="6"/>
    </row>
    <row r="21" spans="2:11" ht="19.5" customHeight="1" x14ac:dyDescent="0.3">
      <c r="B21" s="12" t="s">
        <v>14</v>
      </c>
      <c r="C21" s="7" t="s">
        <v>6</v>
      </c>
      <c r="D21" s="7">
        <v>17</v>
      </c>
      <c r="E21" s="11">
        <f t="shared" si="0"/>
        <v>289</v>
      </c>
      <c r="F21" s="7">
        <v>1</v>
      </c>
      <c r="G21" s="7">
        <v>0</v>
      </c>
      <c r="H21" s="7">
        <v>0</v>
      </c>
      <c r="I21" s="5"/>
      <c r="J21" s="6"/>
      <c r="K21" s="6"/>
    </row>
    <row r="22" spans="2:11" ht="19.5" customHeight="1" x14ac:dyDescent="0.3">
      <c r="B22" s="12"/>
      <c r="C22" s="7" t="s">
        <v>7</v>
      </c>
      <c r="D22" s="7">
        <v>18</v>
      </c>
      <c r="E22" s="11">
        <f t="shared" si="0"/>
        <v>324</v>
      </c>
      <c r="F22" s="7">
        <v>0</v>
      </c>
      <c r="G22" s="7">
        <v>1</v>
      </c>
      <c r="H22" s="7">
        <v>0</v>
      </c>
      <c r="I22" s="5"/>
      <c r="J22" s="6"/>
      <c r="K22" s="6"/>
    </row>
    <row r="23" spans="2:11" ht="19.5" customHeight="1" x14ac:dyDescent="0.3">
      <c r="B23" s="12"/>
      <c r="C23" s="7" t="s">
        <v>8</v>
      </c>
      <c r="D23" s="7">
        <v>19</v>
      </c>
      <c r="E23" s="11">
        <f t="shared" si="0"/>
        <v>361</v>
      </c>
      <c r="F23" s="7">
        <v>0</v>
      </c>
      <c r="G23" s="7">
        <v>0</v>
      </c>
      <c r="H23" s="7">
        <v>1</v>
      </c>
      <c r="I23" s="5"/>
      <c r="J23" s="6"/>
      <c r="K23" s="6"/>
    </row>
    <row r="24" spans="2:11" ht="19.5" customHeight="1" x14ac:dyDescent="0.3">
      <c r="B24" s="12"/>
      <c r="C24" s="7" t="s">
        <v>9</v>
      </c>
      <c r="D24" s="7">
        <v>20</v>
      </c>
      <c r="E24" s="11">
        <f t="shared" si="0"/>
        <v>400</v>
      </c>
      <c r="F24" s="7">
        <v>0</v>
      </c>
      <c r="G24" s="7">
        <v>0</v>
      </c>
      <c r="H24" s="7">
        <v>0</v>
      </c>
      <c r="I24" s="5"/>
      <c r="J24" s="6"/>
      <c r="K24" s="6"/>
    </row>
    <row r="26" spans="2:11" ht="19.5" customHeight="1" x14ac:dyDescent="0.3">
      <c r="I26" s="8" t="s">
        <v>3</v>
      </c>
      <c r="J26" s="3"/>
      <c r="K26" s="3"/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F480-5824-43AD-AC3C-CF3C779D491F}">
  <dimension ref="B2:K26"/>
  <sheetViews>
    <sheetView zoomScaleNormal="100" workbookViewId="0">
      <selection activeCell="K21" sqref="K21"/>
    </sheetView>
  </sheetViews>
  <sheetFormatPr defaultRowHeight="19.5" customHeight="1" x14ac:dyDescent="0.3"/>
  <cols>
    <col min="2" max="8" width="9" customWidth="1"/>
    <col min="9" max="15" width="10.625" customWidth="1"/>
    <col min="16" max="19" width="9" customWidth="1"/>
  </cols>
  <sheetData>
    <row r="2" spans="2:11" ht="24.75" thickBot="1" x14ac:dyDescent="0.35"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</row>
    <row r="3" spans="2:11" ht="7.5" customHeight="1" thickTop="1" x14ac:dyDescent="0.3">
      <c r="B3" s="2"/>
    </row>
    <row r="4" spans="2:11" ht="19.5" customHeight="1" x14ac:dyDescent="0.3">
      <c r="B4" s="8" t="s">
        <v>0</v>
      </c>
      <c r="C4" s="8" t="s">
        <v>4</v>
      </c>
      <c r="D4" s="8" t="s">
        <v>5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15</v>
      </c>
      <c r="J4" s="9" t="s">
        <v>1</v>
      </c>
      <c r="K4" s="10" t="s">
        <v>2</v>
      </c>
    </row>
    <row r="5" spans="2:11" s="1" customFormat="1" ht="19.5" customHeight="1" x14ac:dyDescent="0.3">
      <c r="B5" s="12" t="s">
        <v>10</v>
      </c>
      <c r="C5" s="7" t="s">
        <v>6</v>
      </c>
      <c r="D5" s="7">
        <v>1</v>
      </c>
      <c r="E5" s="11">
        <f>D5^2</f>
        <v>1</v>
      </c>
      <c r="F5" s="7">
        <v>1</v>
      </c>
      <c r="G5" s="7">
        <v>0</v>
      </c>
      <c r="H5" s="7">
        <v>0</v>
      </c>
      <c r="I5" s="5">
        <v>18437</v>
      </c>
      <c r="J5" s="6" cm="1">
        <f t="array" ref="J5:J20">TREND(I5:I20, D5:H20)</f>
        <v>21620.631836516855</v>
      </c>
      <c r="K5" s="6" cm="1">
        <f t="array" ref="K5:K20">GROWTH(I5:I20, D5:H20)</f>
        <v>21137.326396135322</v>
      </c>
    </row>
    <row r="6" spans="2:11" s="1" customFormat="1" ht="19.5" customHeight="1" x14ac:dyDescent="0.3">
      <c r="B6" s="12"/>
      <c r="C6" s="7" t="s">
        <v>7</v>
      </c>
      <c r="D6" s="7">
        <v>2</v>
      </c>
      <c r="E6" s="11">
        <f t="shared" ref="E6:E24" si="0">D6^2</f>
        <v>4</v>
      </c>
      <c r="F6" s="7">
        <v>0</v>
      </c>
      <c r="G6" s="7">
        <v>1</v>
      </c>
      <c r="H6" s="7">
        <v>0</v>
      </c>
      <c r="I6" s="5">
        <v>4947</v>
      </c>
      <c r="J6" s="6">
        <v>848.46648539324451</v>
      </c>
      <c r="K6" s="6">
        <v>4424.2437896511228</v>
      </c>
    </row>
    <row r="7" spans="2:11" s="1" customFormat="1" ht="19.5" customHeight="1" x14ac:dyDescent="0.3">
      <c r="B7" s="12"/>
      <c r="C7" s="7" t="s">
        <v>8</v>
      </c>
      <c r="D7" s="7">
        <v>3</v>
      </c>
      <c r="E7" s="11">
        <f t="shared" si="0"/>
        <v>9</v>
      </c>
      <c r="F7" s="7">
        <v>0</v>
      </c>
      <c r="G7" s="7">
        <v>0</v>
      </c>
      <c r="H7" s="7">
        <v>1</v>
      </c>
      <c r="I7" s="5">
        <v>5952</v>
      </c>
      <c r="J7" s="6">
        <v>1507.4556342696524</v>
      </c>
      <c r="K7" s="6">
        <v>4846.4607359878701</v>
      </c>
    </row>
    <row r="8" spans="2:11" s="1" customFormat="1" ht="19.5" customHeight="1" x14ac:dyDescent="0.3">
      <c r="B8" s="12"/>
      <c r="C8" s="7" t="s">
        <v>9</v>
      </c>
      <c r="D8" s="7">
        <v>4</v>
      </c>
      <c r="E8" s="11">
        <f t="shared" si="0"/>
        <v>16</v>
      </c>
      <c r="F8" s="7">
        <v>0</v>
      </c>
      <c r="G8" s="7">
        <v>0</v>
      </c>
      <c r="H8" s="7">
        <v>0</v>
      </c>
      <c r="I8" s="5">
        <v>24640</v>
      </c>
      <c r="J8" s="6">
        <v>31693.890783146067</v>
      </c>
      <c r="K8" s="6">
        <v>29085.412339023045</v>
      </c>
    </row>
    <row r="9" spans="2:11" s="1" customFormat="1" ht="19.5" customHeight="1" x14ac:dyDescent="0.3">
      <c r="B9" s="12" t="s">
        <v>11</v>
      </c>
      <c r="C9" s="7" t="s">
        <v>6</v>
      </c>
      <c r="D9" s="7">
        <v>5</v>
      </c>
      <c r="E9" s="11">
        <f t="shared" si="0"/>
        <v>25</v>
      </c>
      <c r="F9" s="7">
        <v>1</v>
      </c>
      <c r="G9" s="7">
        <v>0</v>
      </c>
      <c r="H9" s="7">
        <v>0</v>
      </c>
      <c r="I9" s="5">
        <v>24929</v>
      </c>
      <c r="J9" s="6">
        <v>24947.886765730342</v>
      </c>
      <c r="K9" s="6">
        <v>24167.63279352248</v>
      </c>
    </row>
    <row r="10" spans="2:11" s="1" customFormat="1" ht="19.5" customHeight="1" x14ac:dyDescent="0.3">
      <c r="B10" s="12"/>
      <c r="C10" s="7" t="s">
        <v>7</v>
      </c>
      <c r="D10" s="7">
        <v>6</v>
      </c>
      <c r="E10" s="11">
        <f t="shared" si="0"/>
        <v>36</v>
      </c>
      <c r="F10" s="7">
        <v>0</v>
      </c>
      <c r="G10" s="7">
        <v>1</v>
      </c>
      <c r="H10" s="7">
        <v>0</v>
      </c>
      <c r="I10" s="5">
        <v>5194.0000000000009</v>
      </c>
      <c r="J10" s="6">
        <v>4095.445982022462</v>
      </c>
      <c r="K10" s="6">
        <v>5052.6539541272095</v>
      </c>
    </row>
    <row r="11" spans="2:11" s="1" customFormat="1" ht="19.5" customHeight="1" x14ac:dyDescent="0.3">
      <c r="B11" s="12"/>
      <c r="C11" s="7" t="s">
        <v>8</v>
      </c>
      <c r="D11" s="7">
        <v>7</v>
      </c>
      <c r="E11" s="11">
        <f t="shared" si="0"/>
        <v>49</v>
      </c>
      <c r="F11" s="7">
        <v>0</v>
      </c>
      <c r="G11" s="7">
        <v>0</v>
      </c>
      <c r="H11" s="7">
        <v>1</v>
      </c>
      <c r="I11" s="5">
        <v>4644</v>
      </c>
      <c r="J11" s="6">
        <v>4674.159698314601</v>
      </c>
      <c r="K11" s="6">
        <v>5528.4278931308836</v>
      </c>
    </row>
    <row r="12" spans="2:11" s="1" customFormat="1" ht="19.5" customHeight="1" x14ac:dyDescent="0.3">
      <c r="B12" s="12"/>
      <c r="C12" s="7" t="s">
        <v>9</v>
      </c>
      <c r="D12" s="7">
        <v>8</v>
      </c>
      <c r="E12" s="11">
        <f t="shared" si="0"/>
        <v>64</v>
      </c>
      <c r="F12" s="7">
        <v>0</v>
      </c>
      <c r="G12" s="7">
        <v>0</v>
      </c>
      <c r="H12" s="7">
        <v>0</v>
      </c>
      <c r="I12" s="5">
        <v>35567.999999999993</v>
      </c>
      <c r="J12" s="6">
        <v>34780.319414606747</v>
      </c>
      <c r="K12" s="6">
        <v>33139.703728741464</v>
      </c>
    </row>
    <row r="13" spans="2:11" s="1" customFormat="1" ht="19.5" customHeight="1" x14ac:dyDescent="0.3">
      <c r="B13" s="12" t="s">
        <v>12</v>
      </c>
      <c r="C13" s="7" t="s">
        <v>6</v>
      </c>
      <c r="D13" s="7">
        <v>9</v>
      </c>
      <c r="E13" s="11">
        <f t="shared" si="0"/>
        <v>81</v>
      </c>
      <c r="F13" s="7">
        <v>1</v>
      </c>
      <c r="G13" s="7">
        <v>0</v>
      </c>
      <c r="H13" s="7">
        <v>0</v>
      </c>
      <c r="I13" s="5">
        <v>29413.650000000009</v>
      </c>
      <c r="J13" s="6">
        <v>27954.039964606749</v>
      </c>
      <c r="K13" s="6">
        <v>27504.512734341151</v>
      </c>
    </row>
    <row r="14" spans="2:11" s="1" customFormat="1" ht="19.5" customHeight="1" x14ac:dyDescent="0.3">
      <c r="B14" s="12"/>
      <c r="C14" s="7" t="s">
        <v>7</v>
      </c>
      <c r="D14" s="7">
        <v>10</v>
      </c>
      <c r="E14" s="11">
        <f t="shared" si="0"/>
        <v>100</v>
      </c>
      <c r="F14" s="7">
        <v>0</v>
      </c>
      <c r="G14" s="7">
        <v>1</v>
      </c>
      <c r="H14" s="7">
        <v>0</v>
      </c>
      <c r="I14" s="5">
        <v>5174.3999999999996</v>
      </c>
      <c r="J14" s="6">
        <v>7021.3237483146004</v>
      </c>
      <c r="K14" s="6">
        <v>5743.6218990634879</v>
      </c>
    </row>
    <row r="15" spans="2:11" s="1" customFormat="1" ht="19.5" customHeight="1" x14ac:dyDescent="0.3">
      <c r="B15" s="12"/>
      <c r="C15" s="7" t="s">
        <v>8</v>
      </c>
      <c r="D15" s="7">
        <v>11</v>
      </c>
      <c r="E15" s="11">
        <f t="shared" si="0"/>
        <v>121</v>
      </c>
      <c r="F15" s="7">
        <v>0</v>
      </c>
      <c r="G15" s="7">
        <v>0</v>
      </c>
      <c r="H15" s="7">
        <v>1</v>
      </c>
      <c r="I15" s="5">
        <v>6326.6399999999994</v>
      </c>
      <c r="J15" s="6">
        <v>7519.7620320224669</v>
      </c>
      <c r="K15" s="6">
        <v>6277.1771095031554</v>
      </c>
    </row>
    <row r="16" spans="2:11" s="1" customFormat="1" ht="19.5" customHeight="1" x14ac:dyDescent="0.3">
      <c r="B16" s="12"/>
      <c r="C16" s="7" t="s">
        <v>9</v>
      </c>
      <c r="D16" s="7">
        <v>12</v>
      </c>
      <c r="E16" s="11">
        <f t="shared" si="0"/>
        <v>144</v>
      </c>
      <c r="F16" s="7">
        <v>0</v>
      </c>
      <c r="G16" s="7">
        <v>0</v>
      </c>
      <c r="H16" s="7">
        <v>0</v>
      </c>
      <c r="I16" s="5">
        <v>40535.040000000001</v>
      </c>
      <c r="J16" s="6">
        <v>37545.646315730344</v>
      </c>
      <c r="K16" s="6">
        <v>37584.415432111411</v>
      </c>
    </row>
    <row r="17" spans="2:11" ht="19.5" customHeight="1" x14ac:dyDescent="0.3">
      <c r="B17" s="12" t="s">
        <v>13</v>
      </c>
      <c r="C17" s="7" t="s">
        <v>6</v>
      </c>
      <c r="D17" s="7">
        <v>13</v>
      </c>
      <c r="E17" s="11">
        <f t="shared" si="0"/>
        <v>169</v>
      </c>
      <c r="F17" s="7">
        <v>1</v>
      </c>
      <c r="G17" s="7">
        <v>0</v>
      </c>
      <c r="H17" s="7">
        <v>0</v>
      </c>
      <c r="I17" s="5">
        <v>32382</v>
      </c>
      <c r="J17" s="6">
        <v>30639.091433146074</v>
      </c>
      <c r="K17" s="6">
        <v>31157.283024583056</v>
      </c>
    </row>
    <row r="18" spans="2:11" ht="19.5" customHeight="1" x14ac:dyDescent="0.3">
      <c r="B18" s="12"/>
      <c r="C18" s="7" t="s">
        <v>7</v>
      </c>
      <c r="D18" s="7">
        <v>14</v>
      </c>
      <c r="E18" s="11">
        <f t="shared" si="0"/>
        <v>196</v>
      </c>
      <c r="F18" s="7">
        <v>0</v>
      </c>
      <c r="G18" s="7">
        <v>1</v>
      </c>
      <c r="H18" s="7">
        <v>0</v>
      </c>
      <c r="I18" s="5">
        <v>6275.9359999999997</v>
      </c>
      <c r="J18" s="6">
        <v>9626.0997842696561</v>
      </c>
      <c r="K18" s="6">
        <v>6498.870933960332</v>
      </c>
    </row>
    <row r="19" spans="2:11" ht="19.5" customHeight="1" x14ac:dyDescent="0.3">
      <c r="B19" s="12"/>
      <c r="C19" s="7" t="s">
        <v>8</v>
      </c>
      <c r="D19" s="7">
        <v>15</v>
      </c>
      <c r="E19" s="11">
        <f t="shared" si="0"/>
        <v>225</v>
      </c>
      <c r="F19" s="7">
        <v>0</v>
      </c>
      <c r="G19" s="7">
        <v>0</v>
      </c>
      <c r="H19" s="7">
        <v>1</v>
      </c>
      <c r="I19" s="5">
        <v>6823</v>
      </c>
      <c r="J19" s="6">
        <v>10044.262635393257</v>
      </c>
      <c r="K19" s="6">
        <v>7094.3546823658789</v>
      </c>
    </row>
    <row r="20" spans="2:11" ht="19.5" customHeight="1" x14ac:dyDescent="0.3">
      <c r="B20" s="12"/>
      <c r="C20" s="7" t="s">
        <v>9</v>
      </c>
      <c r="D20" s="7">
        <v>16</v>
      </c>
      <c r="E20" s="11">
        <f t="shared" si="0"/>
        <v>256</v>
      </c>
      <c r="F20" s="7">
        <v>0</v>
      </c>
      <c r="G20" s="7">
        <v>0</v>
      </c>
      <c r="H20" s="7">
        <v>0</v>
      </c>
      <c r="I20" s="5">
        <v>43266.688000000002</v>
      </c>
      <c r="J20" s="6">
        <v>39989.871486516859</v>
      </c>
      <c r="K20" s="6">
        <v>42428.019542452792</v>
      </c>
    </row>
    <row r="21" spans="2:11" ht="19.5" customHeight="1" x14ac:dyDescent="0.3">
      <c r="B21" s="12" t="s">
        <v>14</v>
      </c>
      <c r="C21" s="7" t="s">
        <v>6</v>
      </c>
      <c r="D21" s="7">
        <v>17</v>
      </c>
      <c r="E21" s="11">
        <f t="shared" si="0"/>
        <v>289</v>
      </c>
      <c r="F21" s="7">
        <v>1</v>
      </c>
      <c r="G21" s="7">
        <v>0</v>
      </c>
      <c r="H21" s="7">
        <v>0</v>
      </c>
      <c r="I21" s="5"/>
      <c r="J21" s="6"/>
      <c r="K21" s="6"/>
    </row>
    <row r="22" spans="2:11" ht="19.5" customHeight="1" x14ac:dyDescent="0.3">
      <c r="B22" s="12"/>
      <c r="C22" s="7" t="s">
        <v>7</v>
      </c>
      <c r="D22" s="7">
        <v>18</v>
      </c>
      <c r="E22" s="11">
        <f t="shared" si="0"/>
        <v>324</v>
      </c>
      <c r="F22" s="7">
        <v>0</v>
      </c>
      <c r="G22" s="7">
        <v>1</v>
      </c>
      <c r="H22" s="7">
        <v>0</v>
      </c>
      <c r="I22" s="5"/>
      <c r="J22" s="6"/>
      <c r="K22" s="6"/>
    </row>
    <row r="23" spans="2:11" ht="19.5" customHeight="1" x14ac:dyDescent="0.3">
      <c r="B23" s="12"/>
      <c r="C23" s="7" t="s">
        <v>8</v>
      </c>
      <c r="D23" s="7">
        <v>19</v>
      </c>
      <c r="E23" s="11">
        <f t="shared" si="0"/>
        <v>361</v>
      </c>
      <c r="F23" s="7">
        <v>0</v>
      </c>
      <c r="G23" s="7">
        <v>0</v>
      </c>
      <c r="H23" s="7">
        <v>1</v>
      </c>
      <c r="I23" s="5"/>
      <c r="J23" s="6"/>
      <c r="K23" s="6"/>
    </row>
    <row r="24" spans="2:11" ht="19.5" customHeight="1" x14ac:dyDescent="0.3">
      <c r="B24" s="12"/>
      <c r="C24" s="7" t="s">
        <v>9</v>
      </c>
      <c r="D24" s="7">
        <v>20</v>
      </c>
      <c r="E24" s="11">
        <f t="shared" si="0"/>
        <v>400</v>
      </c>
      <c r="F24" s="7">
        <v>0</v>
      </c>
      <c r="G24" s="7">
        <v>0</v>
      </c>
      <c r="H24" s="7">
        <v>0</v>
      </c>
      <c r="I24" s="5"/>
      <c r="J24" s="6"/>
      <c r="K24" s="6"/>
    </row>
    <row r="26" spans="2:11" ht="19.5" customHeight="1" x14ac:dyDescent="0.3">
      <c r="I26" s="8" t="s">
        <v>3</v>
      </c>
      <c r="J26" s="3">
        <f>RSQ($I$5:$I$20,_xlfn.ANCHORARRAY( J5))</f>
        <v>0.95179961215919939</v>
      </c>
      <c r="K26" s="3">
        <f>RSQ($I$5:$I$20,_xlfn.ANCHORARRAY( K5))</f>
        <v>0.98479697253466592</v>
      </c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0FF46-2731-45DF-AA15-728FB3233398}">
  <dimension ref="B2:K26"/>
  <sheetViews>
    <sheetView zoomScaleNormal="100" workbookViewId="0">
      <selection activeCell="J21" sqref="J21"/>
    </sheetView>
  </sheetViews>
  <sheetFormatPr defaultRowHeight="19.5" customHeight="1" x14ac:dyDescent="0.3"/>
  <cols>
    <col min="2" max="8" width="9" customWidth="1"/>
    <col min="9" max="15" width="10.625" customWidth="1"/>
    <col min="16" max="19" width="9" customWidth="1"/>
  </cols>
  <sheetData>
    <row r="2" spans="2:11" ht="24.75" thickBot="1" x14ac:dyDescent="0.35"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</row>
    <row r="3" spans="2:11" ht="7.5" customHeight="1" thickTop="1" x14ac:dyDescent="0.3">
      <c r="B3" s="2"/>
    </row>
    <row r="4" spans="2:11" ht="19.5" customHeight="1" x14ac:dyDescent="0.3">
      <c r="B4" s="8" t="s">
        <v>0</v>
      </c>
      <c r="C4" s="8" t="s">
        <v>4</v>
      </c>
      <c r="D4" s="8" t="s">
        <v>5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15</v>
      </c>
      <c r="J4" s="9" t="s">
        <v>1</v>
      </c>
      <c r="K4" s="10" t="s">
        <v>2</v>
      </c>
    </row>
    <row r="5" spans="2:11" s="1" customFormat="1" ht="19.5" customHeight="1" x14ac:dyDescent="0.3">
      <c r="B5" s="12" t="s">
        <v>10</v>
      </c>
      <c r="C5" s="7" t="s">
        <v>6</v>
      </c>
      <c r="D5" s="7">
        <v>1</v>
      </c>
      <c r="E5" s="11">
        <f>D5^2</f>
        <v>1</v>
      </c>
      <c r="F5" s="7">
        <v>1</v>
      </c>
      <c r="G5" s="7">
        <v>0</v>
      </c>
      <c r="H5" s="7">
        <v>0</v>
      </c>
      <c r="I5" s="5">
        <v>18437</v>
      </c>
      <c r="J5" s="6" cm="1">
        <f t="array" ref="J5:J20">TREND(I5:I20, D5:H20)</f>
        <v>21620.631836516855</v>
      </c>
      <c r="K5" s="6" cm="1">
        <f t="array" ref="K5:K20">GROWTH(I5:I20, D5:H20)</f>
        <v>21137.326396135322</v>
      </c>
    </row>
    <row r="6" spans="2:11" s="1" customFormat="1" ht="19.5" customHeight="1" x14ac:dyDescent="0.3">
      <c r="B6" s="12"/>
      <c r="C6" s="7" t="s">
        <v>7</v>
      </c>
      <c r="D6" s="7">
        <v>2</v>
      </c>
      <c r="E6" s="11">
        <f t="shared" ref="E6:E24" si="0">D6^2</f>
        <v>4</v>
      </c>
      <c r="F6" s="7">
        <v>0</v>
      </c>
      <c r="G6" s="7">
        <v>1</v>
      </c>
      <c r="H6" s="7">
        <v>0</v>
      </c>
      <c r="I6" s="5">
        <v>4947</v>
      </c>
      <c r="J6" s="6">
        <v>848.46648539324451</v>
      </c>
      <c r="K6" s="6">
        <v>4424.2437896511228</v>
      </c>
    </row>
    <row r="7" spans="2:11" s="1" customFormat="1" ht="19.5" customHeight="1" x14ac:dyDescent="0.3">
      <c r="B7" s="12"/>
      <c r="C7" s="7" t="s">
        <v>8</v>
      </c>
      <c r="D7" s="7">
        <v>3</v>
      </c>
      <c r="E7" s="11">
        <f t="shared" si="0"/>
        <v>9</v>
      </c>
      <c r="F7" s="7">
        <v>0</v>
      </c>
      <c r="G7" s="7">
        <v>0</v>
      </c>
      <c r="H7" s="7">
        <v>1</v>
      </c>
      <c r="I7" s="5">
        <v>5952</v>
      </c>
      <c r="J7" s="6">
        <v>1507.4556342696524</v>
      </c>
      <c r="K7" s="6">
        <v>4846.4607359878701</v>
      </c>
    </row>
    <row r="8" spans="2:11" s="1" customFormat="1" ht="19.5" customHeight="1" x14ac:dyDescent="0.3">
      <c r="B8" s="12"/>
      <c r="C8" s="7" t="s">
        <v>9</v>
      </c>
      <c r="D8" s="7">
        <v>4</v>
      </c>
      <c r="E8" s="11">
        <f t="shared" si="0"/>
        <v>16</v>
      </c>
      <c r="F8" s="7">
        <v>0</v>
      </c>
      <c r="G8" s="7">
        <v>0</v>
      </c>
      <c r="H8" s="7">
        <v>0</v>
      </c>
      <c r="I8" s="5">
        <v>24640</v>
      </c>
      <c r="J8" s="6">
        <v>31693.890783146067</v>
      </c>
      <c r="K8" s="6">
        <v>29085.412339023045</v>
      </c>
    </row>
    <row r="9" spans="2:11" s="1" customFormat="1" ht="19.5" customHeight="1" x14ac:dyDescent="0.3">
      <c r="B9" s="12" t="s">
        <v>11</v>
      </c>
      <c r="C9" s="7" t="s">
        <v>6</v>
      </c>
      <c r="D9" s="7">
        <v>5</v>
      </c>
      <c r="E9" s="11">
        <f t="shared" si="0"/>
        <v>25</v>
      </c>
      <c r="F9" s="7">
        <v>1</v>
      </c>
      <c r="G9" s="7">
        <v>0</v>
      </c>
      <c r="H9" s="7">
        <v>0</v>
      </c>
      <c r="I9" s="5">
        <v>24929</v>
      </c>
      <c r="J9" s="6">
        <v>24947.886765730342</v>
      </c>
      <c r="K9" s="6">
        <v>24167.63279352248</v>
      </c>
    </row>
    <row r="10" spans="2:11" s="1" customFormat="1" ht="19.5" customHeight="1" x14ac:dyDescent="0.3">
      <c r="B10" s="12"/>
      <c r="C10" s="7" t="s">
        <v>7</v>
      </c>
      <c r="D10" s="7">
        <v>6</v>
      </c>
      <c r="E10" s="11">
        <f t="shared" si="0"/>
        <v>36</v>
      </c>
      <c r="F10" s="7">
        <v>0</v>
      </c>
      <c r="G10" s="7">
        <v>1</v>
      </c>
      <c r="H10" s="7">
        <v>0</v>
      </c>
      <c r="I10" s="5">
        <v>5194.0000000000009</v>
      </c>
      <c r="J10" s="6">
        <v>4095.445982022462</v>
      </c>
      <c r="K10" s="6">
        <v>5052.6539541272095</v>
      </c>
    </row>
    <row r="11" spans="2:11" s="1" customFormat="1" ht="19.5" customHeight="1" x14ac:dyDescent="0.3">
      <c r="B11" s="12"/>
      <c r="C11" s="7" t="s">
        <v>8</v>
      </c>
      <c r="D11" s="7">
        <v>7</v>
      </c>
      <c r="E11" s="11">
        <f t="shared" si="0"/>
        <v>49</v>
      </c>
      <c r="F11" s="7">
        <v>0</v>
      </c>
      <c r="G11" s="7">
        <v>0</v>
      </c>
      <c r="H11" s="7">
        <v>1</v>
      </c>
      <c r="I11" s="5">
        <v>4644</v>
      </c>
      <c r="J11" s="6">
        <v>4674.159698314601</v>
      </c>
      <c r="K11" s="6">
        <v>5528.4278931308836</v>
      </c>
    </row>
    <row r="12" spans="2:11" s="1" customFormat="1" ht="19.5" customHeight="1" x14ac:dyDescent="0.3">
      <c r="B12" s="12"/>
      <c r="C12" s="7" t="s">
        <v>9</v>
      </c>
      <c r="D12" s="7">
        <v>8</v>
      </c>
      <c r="E12" s="11">
        <f t="shared" si="0"/>
        <v>64</v>
      </c>
      <c r="F12" s="7">
        <v>0</v>
      </c>
      <c r="G12" s="7">
        <v>0</v>
      </c>
      <c r="H12" s="7">
        <v>0</v>
      </c>
      <c r="I12" s="5">
        <v>35567.999999999993</v>
      </c>
      <c r="J12" s="6">
        <v>34780.319414606747</v>
      </c>
      <c r="K12" s="6">
        <v>33139.703728741464</v>
      </c>
    </row>
    <row r="13" spans="2:11" s="1" customFormat="1" ht="19.5" customHeight="1" x14ac:dyDescent="0.3">
      <c r="B13" s="12" t="s">
        <v>12</v>
      </c>
      <c r="C13" s="7" t="s">
        <v>6</v>
      </c>
      <c r="D13" s="7">
        <v>9</v>
      </c>
      <c r="E13" s="11">
        <f t="shared" si="0"/>
        <v>81</v>
      </c>
      <c r="F13" s="7">
        <v>1</v>
      </c>
      <c r="G13" s="7">
        <v>0</v>
      </c>
      <c r="H13" s="7">
        <v>0</v>
      </c>
      <c r="I13" s="5">
        <v>29413.650000000009</v>
      </c>
      <c r="J13" s="6">
        <v>27954.039964606749</v>
      </c>
      <c r="K13" s="6">
        <v>27504.512734341151</v>
      </c>
    </row>
    <row r="14" spans="2:11" s="1" customFormat="1" ht="19.5" customHeight="1" x14ac:dyDescent="0.3">
      <c r="B14" s="12"/>
      <c r="C14" s="7" t="s">
        <v>7</v>
      </c>
      <c r="D14" s="7">
        <v>10</v>
      </c>
      <c r="E14" s="11">
        <f t="shared" si="0"/>
        <v>100</v>
      </c>
      <c r="F14" s="7">
        <v>0</v>
      </c>
      <c r="G14" s="7">
        <v>1</v>
      </c>
      <c r="H14" s="7">
        <v>0</v>
      </c>
      <c r="I14" s="5">
        <v>5174.3999999999996</v>
      </c>
      <c r="J14" s="6">
        <v>7021.3237483146004</v>
      </c>
      <c r="K14" s="6">
        <v>5743.6218990634879</v>
      </c>
    </row>
    <row r="15" spans="2:11" s="1" customFormat="1" ht="19.5" customHeight="1" x14ac:dyDescent="0.3">
      <c r="B15" s="12"/>
      <c r="C15" s="7" t="s">
        <v>8</v>
      </c>
      <c r="D15" s="7">
        <v>11</v>
      </c>
      <c r="E15" s="11">
        <f t="shared" si="0"/>
        <v>121</v>
      </c>
      <c r="F15" s="7">
        <v>0</v>
      </c>
      <c r="G15" s="7">
        <v>0</v>
      </c>
      <c r="H15" s="7">
        <v>1</v>
      </c>
      <c r="I15" s="5">
        <v>6326.6399999999994</v>
      </c>
      <c r="J15" s="6">
        <v>7519.7620320224669</v>
      </c>
      <c r="K15" s="6">
        <v>6277.1771095031554</v>
      </c>
    </row>
    <row r="16" spans="2:11" s="1" customFormat="1" ht="19.5" customHeight="1" x14ac:dyDescent="0.3">
      <c r="B16" s="12"/>
      <c r="C16" s="7" t="s">
        <v>9</v>
      </c>
      <c r="D16" s="7">
        <v>12</v>
      </c>
      <c r="E16" s="11">
        <f t="shared" si="0"/>
        <v>144</v>
      </c>
      <c r="F16" s="7">
        <v>0</v>
      </c>
      <c r="G16" s="7">
        <v>0</v>
      </c>
      <c r="H16" s="7">
        <v>0</v>
      </c>
      <c r="I16" s="5">
        <v>40535.040000000001</v>
      </c>
      <c r="J16" s="6">
        <v>37545.646315730344</v>
      </c>
      <c r="K16" s="6">
        <v>37584.415432111411</v>
      </c>
    </row>
    <row r="17" spans="2:11" ht="19.5" customHeight="1" x14ac:dyDescent="0.3">
      <c r="B17" s="12" t="s">
        <v>13</v>
      </c>
      <c r="C17" s="7" t="s">
        <v>6</v>
      </c>
      <c r="D17" s="7">
        <v>13</v>
      </c>
      <c r="E17" s="11">
        <f t="shared" si="0"/>
        <v>169</v>
      </c>
      <c r="F17" s="7">
        <v>1</v>
      </c>
      <c r="G17" s="7">
        <v>0</v>
      </c>
      <c r="H17" s="7">
        <v>0</v>
      </c>
      <c r="I17" s="5">
        <v>32382</v>
      </c>
      <c r="J17" s="6">
        <v>30639.091433146074</v>
      </c>
      <c r="K17" s="6">
        <v>31157.283024583056</v>
      </c>
    </row>
    <row r="18" spans="2:11" ht="19.5" customHeight="1" x14ac:dyDescent="0.3">
      <c r="B18" s="12"/>
      <c r="C18" s="7" t="s">
        <v>7</v>
      </c>
      <c r="D18" s="7">
        <v>14</v>
      </c>
      <c r="E18" s="11">
        <f t="shared" si="0"/>
        <v>196</v>
      </c>
      <c r="F18" s="7">
        <v>0</v>
      </c>
      <c r="G18" s="7">
        <v>1</v>
      </c>
      <c r="H18" s="7">
        <v>0</v>
      </c>
      <c r="I18" s="5">
        <v>6275.9359999999997</v>
      </c>
      <c r="J18" s="6">
        <v>9626.0997842696561</v>
      </c>
      <c r="K18" s="6">
        <v>6498.870933960332</v>
      </c>
    </row>
    <row r="19" spans="2:11" ht="19.5" customHeight="1" x14ac:dyDescent="0.3">
      <c r="B19" s="12"/>
      <c r="C19" s="7" t="s">
        <v>8</v>
      </c>
      <c r="D19" s="7">
        <v>15</v>
      </c>
      <c r="E19" s="11">
        <f t="shared" si="0"/>
        <v>225</v>
      </c>
      <c r="F19" s="7">
        <v>0</v>
      </c>
      <c r="G19" s="7">
        <v>0</v>
      </c>
      <c r="H19" s="7">
        <v>1</v>
      </c>
      <c r="I19" s="5">
        <v>6823</v>
      </c>
      <c r="J19" s="6">
        <v>10044.262635393257</v>
      </c>
      <c r="K19" s="6">
        <v>7094.3546823658789</v>
      </c>
    </row>
    <row r="20" spans="2:11" ht="19.5" customHeight="1" x14ac:dyDescent="0.3">
      <c r="B20" s="12"/>
      <c r="C20" s="7" t="s">
        <v>9</v>
      </c>
      <c r="D20" s="7">
        <v>16</v>
      </c>
      <c r="E20" s="11">
        <f t="shared" si="0"/>
        <v>256</v>
      </c>
      <c r="F20" s="7">
        <v>0</v>
      </c>
      <c r="G20" s="7">
        <v>0</v>
      </c>
      <c r="H20" s="7">
        <v>0</v>
      </c>
      <c r="I20" s="5">
        <v>43266.688000000002</v>
      </c>
      <c r="J20" s="6">
        <v>39989.871486516859</v>
      </c>
      <c r="K20" s="6">
        <v>42428.019542452792</v>
      </c>
    </row>
    <row r="21" spans="2:11" ht="19.5" customHeight="1" x14ac:dyDescent="0.3">
      <c r="B21" s="12" t="s">
        <v>14</v>
      </c>
      <c r="C21" s="7" t="s">
        <v>6</v>
      </c>
      <c r="D21" s="7">
        <v>17</v>
      </c>
      <c r="E21" s="11">
        <f t="shared" si="0"/>
        <v>289</v>
      </c>
      <c r="F21" s="7">
        <v>1</v>
      </c>
      <c r="G21" s="7">
        <v>0</v>
      </c>
      <c r="H21" s="7">
        <v>0</v>
      </c>
      <c r="I21" s="5"/>
      <c r="J21" s="6"/>
      <c r="K21" s="6" cm="1">
        <f t="array" ref="K21:K24">GROWTH(I5:I20, D5:H20, D21:H24)</f>
        <v>35131.847200175856</v>
      </c>
    </row>
    <row r="22" spans="2:11" ht="19.5" customHeight="1" x14ac:dyDescent="0.3">
      <c r="B22" s="12"/>
      <c r="C22" s="7" t="s">
        <v>7</v>
      </c>
      <c r="D22" s="7">
        <v>18</v>
      </c>
      <c r="E22" s="11">
        <f t="shared" si="0"/>
        <v>324</v>
      </c>
      <c r="F22" s="7">
        <v>0</v>
      </c>
      <c r="G22" s="7">
        <v>1</v>
      </c>
      <c r="H22" s="7">
        <v>0</v>
      </c>
      <c r="I22" s="5"/>
      <c r="J22" s="6"/>
      <c r="K22" s="6">
        <v>7319.4047482985561</v>
      </c>
    </row>
    <row r="23" spans="2:11" ht="19.5" customHeight="1" x14ac:dyDescent="0.3">
      <c r="B23" s="12"/>
      <c r="C23" s="7" t="s">
        <v>8</v>
      </c>
      <c r="D23" s="7">
        <v>19</v>
      </c>
      <c r="E23" s="11">
        <f t="shared" si="0"/>
        <v>361</v>
      </c>
      <c r="F23" s="7">
        <v>0</v>
      </c>
      <c r="G23" s="7">
        <v>0</v>
      </c>
      <c r="H23" s="7">
        <v>1</v>
      </c>
      <c r="I23" s="5"/>
      <c r="J23" s="6"/>
      <c r="K23" s="6">
        <v>7980.8140880840592</v>
      </c>
    </row>
    <row r="24" spans="2:11" ht="19.5" customHeight="1" x14ac:dyDescent="0.3">
      <c r="B24" s="12"/>
      <c r="C24" s="7" t="s">
        <v>9</v>
      </c>
      <c r="D24" s="7">
        <v>20</v>
      </c>
      <c r="E24" s="11">
        <f t="shared" si="0"/>
        <v>400</v>
      </c>
      <c r="F24" s="7">
        <v>0</v>
      </c>
      <c r="G24" s="7">
        <v>0</v>
      </c>
      <c r="H24" s="7">
        <v>0</v>
      </c>
      <c r="I24" s="5"/>
      <c r="J24" s="6"/>
      <c r="K24" s="6">
        <v>47674.209715407938</v>
      </c>
    </row>
    <row r="26" spans="2:11" ht="19.5" customHeight="1" x14ac:dyDescent="0.3">
      <c r="I26" s="8" t="s">
        <v>3</v>
      </c>
      <c r="J26" s="3">
        <f>RSQ($I$5:$I$20,_xlfn.ANCHORARRAY( J5))</f>
        <v>0.95179961215919939</v>
      </c>
      <c r="K26" s="3">
        <f>RSQ($I$5:$I$20,_xlfn.ANCHORARRAY( K5))</f>
        <v>0.98479697253466592</v>
      </c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sample1</vt:lpstr>
      <vt:lpstr>sample2</vt:lpstr>
      <vt:lpstr>sample3</vt:lpstr>
      <vt:lpstr>sample4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회귀 분석-이진변수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2021-04-19T06:49:24Z</dcterms:created>
  <dcterms:modified xsi:type="dcterms:W3CDTF">2021-04-19T06:49:24Z</dcterms:modified>
</cp:coreProperties>
</file>